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1" i="1" l="1"/>
  <c r="E47" i="1" l="1"/>
  <c r="E49" i="1"/>
  <c r="E44" i="1"/>
  <c r="E46" i="1" l="1"/>
  <c r="E42" i="1"/>
  <c r="E40" i="1" l="1"/>
  <c r="E34" i="1"/>
  <c r="E32" i="1"/>
  <c r="E29" i="1"/>
  <c r="E21" i="1"/>
  <c r="E15" i="1"/>
  <c r="E13" i="1"/>
  <c r="E12" i="1" l="1"/>
  <c r="E19" i="1"/>
  <c r="E18" i="1" s="1"/>
  <c r="E36" i="1" l="1"/>
  <c r="E38" i="1"/>
  <c r="E27" i="1" l="1"/>
  <c r="E25" i="1"/>
  <c r="E24" i="1" l="1"/>
  <c r="E17" i="1" s="1"/>
  <c r="E51" i="1" s="1"/>
</calcChain>
</file>

<file path=xl/sharedStrings.xml><?xml version="1.0" encoding="utf-8"?>
<sst xmlns="http://schemas.openxmlformats.org/spreadsheetml/2006/main" count="75" uniqueCount="54">
  <si>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</si>
  <si>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</si>
  <si>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</si>
  <si>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</si>
  <si>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</si>
  <si>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Закупка товаров, работ, услуг для государственных (муниципальных) нужд</t>
  </si>
  <si>
    <t>04.0.00.00000</t>
  </si>
  <si>
    <t>Мероприятия по содержанию и ремонту муниципального жилищного фонда</t>
  </si>
  <si>
    <t>04.0.01.00000</t>
  </si>
  <si>
    <t>Обеспечение мероприятий по ремонту муниципального жилищного фонда</t>
  </si>
  <si>
    <t>04.0.01.11120</t>
  </si>
  <si>
    <t>04.0.05.00000</t>
  </si>
  <si>
    <t>Организация и содержание уличного освещения</t>
  </si>
  <si>
    <t>04.0.05.11170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</si>
  <si>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</si>
  <si>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</si>
  <si>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</si>
  <si>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</si>
  <si>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06.0.00.00000</t>
  </si>
  <si>
    <t>Содержание автомобильных дорог</t>
  </si>
  <si>
    <t>06.0.01.11320</t>
  </si>
  <si>
    <t>Непрограммные расходы</t>
  </si>
  <si>
    <t>20.0.00.00000</t>
  </si>
  <si>
    <t>Центральный аппарат</t>
  </si>
  <si>
    <t>20.0.00.11580</t>
  </si>
  <si>
    <t>Другие общегосударственные вопросы</t>
  </si>
  <si>
    <t>20.0.00.11620</t>
  </si>
  <si>
    <t>Итого</t>
  </si>
  <si>
    <t xml:space="preserve"> Муниципальная программа «Развитие сети автомобильных дорог  городского поселения Мышкин на 2017 -2019 годы»</t>
  </si>
  <si>
    <t>Мероприятия по обеспечению безопасности движения пешеходов</t>
  </si>
  <si>
    <t>06.0.01.11340</t>
  </si>
  <si>
    <t>06.0.01.11350</t>
  </si>
  <si>
    <t>Муниципальная программа «Жилищно-коммунальное хозяйство городского поселения Мышкин на 2017-2019 годы»</t>
  </si>
  <si>
    <t>Подпрограмма «Благоустройство городского поселения Мышкин на 2017-2019 годы»</t>
  </si>
  <si>
    <t>2018 год (руб.)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</si>
  <si>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</si>
  <si>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01.0.00.00000</t>
  </si>
  <si>
    <t>Субсидии гражданам на приобретение жилья</t>
  </si>
  <si>
    <t>01.0.01.11010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</si>
  <si>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</si>
  <si>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</si>
  <si>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Софинансирование по улице Успенской</t>
  </si>
  <si>
    <t xml:space="preserve">от  12.12.2017   № 19 </t>
  </si>
  <si>
    <t>01.0.01.L1010</t>
  </si>
  <si>
    <t>06.0.01.S1320</t>
  </si>
  <si>
    <t>06.0.01.S1350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</si>
  <si>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</si>
  <si>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06.0.01.R2440</t>
  </si>
  <si>
    <t>Субсидия на капитальный ремонт и ремонт дорожных объектов муниципальной собственности</t>
  </si>
  <si>
    <t>06.0.01.R5620</t>
  </si>
  <si>
    <t>Приложение 3</t>
  </si>
  <si>
    <t>Приложение 4.1.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</si>
  <si>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2018 год</t>
  </si>
  <si>
    <t xml:space="preserve">от 06.02.2018. № 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</si>
</sst>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G4" sqref="G4"/>
    </sheetView>
  </sheetViews>
  <sheetFormatPr defaultRowHeight="15" x14ac:dyDescent="0.25"/>
  <cols>
    <col min="1" max="1" width="42.42578125" customWidth="1"/>
    <col min="3" max="3" width="4" customWidth="1"/>
    <col min="5" max="5" width="12" style="21" customWidth="1"/>
  </cols>
  <sheetData>
    <row r="1" spans="1:6" s="16" customFormat="1" x14ac:dyDescent="0.25">
      <c r="B1" s="26" t="s">
        <v>50</v>
      </c>
      <c r="C1" s="26"/>
      <c r="D1" s="26"/>
      <c r="E1" s="26"/>
    </row>
    <row r="2" spans="1:6" s="16" customFormat="1" x14ac:dyDescent="0.25">
      <c r="B2" s="27" t="s">
        <v>0</v>
      </c>
      <c r="C2" s="27"/>
      <c r="D2" s="27"/>
      <c r="E2" s="27"/>
    </row>
    <row r="3" spans="1:6" s="16" customFormat="1" x14ac:dyDescent="0.25">
      <c r="B3" s="26" t="s">
        <v>1</v>
      </c>
      <c r="C3" s="26"/>
      <c r="D3" s="26"/>
      <c r="E3" s="26"/>
    </row>
    <row r="4" spans="1:6" s="16" customFormat="1" x14ac:dyDescent="0.25">
      <c r="B4" s="26" t="s">
        <v>53</v>
      </c>
      <c r="C4" s="26"/>
      <c r="D4" s="26"/>
      <c r="E4" s="26"/>
    </row>
    <row r="5" spans="1:6" x14ac:dyDescent="0.25">
      <c r="B5" s="34"/>
      <c r="C5" s="34"/>
      <c r="E5" s="17" t="s">
        <v>51</v>
      </c>
      <c r="F5" s="1"/>
    </row>
    <row r="6" spans="1:6" x14ac:dyDescent="0.25">
      <c r="B6" s="35" t="s">
        <v>0</v>
      </c>
      <c r="C6" s="35"/>
      <c r="D6" s="35"/>
      <c r="E6" s="35"/>
      <c r="F6" s="1"/>
    </row>
    <row r="7" spans="1:6" x14ac:dyDescent="0.25">
      <c r="C7" s="36" t="s">
        <v>1</v>
      </c>
      <c r="D7" s="36"/>
      <c r="E7" s="36"/>
      <c r="F7" s="1"/>
    </row>
    <row r="8" spans="1:6" x14ac:dyDescent="0.25">
      <c r="C8" s="36" t="s">
        <v>42</v>
      </c>
      <c r="D8" s="36"/>
      <c r="E8" s="36"/>
      <c r="F8" s="1"/>
    </row>
    <row r="9" spans="1:6" ht="62.25" customHeight="1" x14ac:dyDescent="0.25">
      <c r="A9" s="37" t="s">
        <v>52</v>
      </c>
      <c r="B9" s="37"/>
      <c r="C9" s="37"/>
      <c r="D9" s="37"/>
      <c r="E9" s="37"/>
      <c r="F9" s="1"/>
    </row>
    <row r="10" spans="1:6" ht="2.25" customHeight="1" thickBot="1" x14ac:dyDescent="0.3">
      <c r="A10" s="38"/>
      <c r="B10" s="38"/>
      <c r="C10" s="38"/>
      <c r="D10" s="38"/>
      <c r="E10" s="38"/>
      <c r="F10" s="1"/>
    </row>
    <row r="11" spans="1:6" ht="26.25" thickBot="1" x14ac:dyDescent="0.3">
      <c r="A11" s="2" t="s">
        <v>2</v>
      </c>
      <c r="B11" s="22" t="s">
        <v>3</v>
      </c>
      <c r="C11" s="23"/>
      <c r="D11" s="3" t="s">
        <v>4</v>
      </c>
      <c r="E11" s="18" t="s">
        <v>34</v>
      </c>
      <c r="F11" s="1"/>
    </row>
    <row r="12" spans="1:6" s="15" customFormat="1" ht="51.75" thickBot="1" x14ac:dyDescent="0.3">
      <c r="A12" s="4" t="s">
        <v>35</v>
      </c>
      <c r="B12" s="28" t="s">
        <v>36</v>
      </c>
      <c r="C12" s="29"/>
      <c r="D12" s="6"/>
      <c r="E12" s="19">
        <f>E13+E15</f>
        <v>0</v>
      </c>
      <c r="F12" s="1"/>
    </row>
    <row r="13" spans="1:6" s="15" customFormat="1" ht="51.75" thickBot="1" x14ac:dyDescent="0.3">
      <c r="A13" s="8" t="s">
        <v>35</v>
      </c>
      <c r="B13" s="22" t="s">
        <v>38</v>
      </c>
      <c r="C13" s="23"/>
      <c r="D13" s="7"/>
      <c r="E13" s="18">
        <f>E14</f>
        <v>-390000</v>
      </c>
      <c r="F13" s="1"/>
    </row>
    <row r="14" spans="1:6" s="15" customFormat="1" ht="15.75" thickBot="1" x14ac:dyDescent="0.3">
      <c r="A14" s="8" t="s">
        <v>37</v>
      </c>
      <c r="B14" s="22"/>
      <c r="C14" s="23"/>
      <c r="D14" s="7">
        <v>300</v>
      </c>
      <c r="E14" s="18">
        <v>-390000</v>
      </c>
      <c r="F14" s="1"/>
    </row>
    <row r="15" spans="1:6" s="16" customFormat="1" ht="51.75" thickBot="1" x14ac:dyDescent="0.3">
      <c r="A15" s="8" t="s">
        <v>35</v>
      </c>
      <c r="B15" s="22" t="s">
        <v>43</v>
      </c>
      <c r="C15" s="23"/>
      <c r="D15" s="7"/>
      <c r="E15" s="18">
        <f>E16</f>
        <v>390000</v>
      </c>
      <c r="F15" s="1"/>
    </row>
    <row r="16" spans="1:6" s="16" customFormat="1" ht="15.75" thickBot="1" x14ac:dyDescent="0.3">
      <c r="A16" s="8" t="s">
        <v>37</v>
      </c>
      <c r="B16" s="22"/>
      <c r="C16" s="23"/>
      <c r="D16" s="7">
        <v>300</v>
      </c>
      <c r="E16" s="18">
        <v>390000</v>
      </c>
      <c r="F16" s="1"/>
    </row>
    <row r="17" spans="1:6" ht="38.25" customHeight="1" thickBot="1" x14ac:dyDescent="0.3">
      <c r="A17" s="4" t="s">
        <v>32</v>
      </c>
      <c r="B17" s="28" t="s">
        <v>6</v>
      </c>
      <c r="C17" s="29"/>
      <c r="D17" s="5"/>
      <c r="E17" s="19">
        <f>E18+E21+E24</f>
        <v>1494294.94</v>
      </c>
      <c r="F17" s="1"/>
    </row>
    <row r="18" spans="1:6" ht="27.75" customHeight="1" thickBot="1" x14ac:dyDescent="0.3">
      <c r="A18" s="8" t="s">
        <v>7</v>
      </c>
      <c r="B18" s="22" t="s">
        <v>8</v>
      </c>
      <c r="C18" s="23"/>
      <c r="D18" s="9"/>
      <c r="E18" s="18">
        <f>E19</f>
        <v>-140000</v>
      </c>
      <c r="F18" s="1"/>
    </row>
    <row r="19" spans="1:6" ht="28.5" customHeight="1" thickBot="1" x14ac:dyDescent="0.3">
      <c r="A19" s="8" t="s">
        <v>9</v>
      </c>
      <c r="B19" s="22" t="s">
        <v>10</v>
      </c>
      <c r="C19" s="23"/>
      <c r="D19" s="3"/>
      <c r="E19" s="18">
        <f>E20</f>
        <v>-140000</v>
      </c>
      <c r="F19" s="1"/>
    </row>
    <row r="20" spans="1:6" ht="25.5" customHeight="1" thickBot="1" x14ac:dyDescent="0.3">
      <c r="A20" s="8" t="s">
        <v>5</v>
      </c>
      <c r="B20" s="28"/>
      <c r="C20" s="29"/>
      <c r="D20" s="3">
        <v>200</v>
      </c>
      <c r="E20" s="18">
        <v>-140000</v>
      </c>
      <c r="F20" s="1"/>
    </row>
    <row r="21" spans="1:6" s="15" customFormat="1" ht="39.75" customHeight="1" thickBot="1" x14ac:dyDescent="0.3">
      <c r="A21" s="8" t="s">
        <v>39</v>
      </c>
      <c r="B21" s="22" t="s">
        <v>40</v>
      </c>
      <c r="C21" s="23"/>
      <c r="D21" s="3"/>
      <c r="E21" s="18">
        <f>E22+E23</f>
        <v>515521.52</v>
      </c>
      <c r="F21" s="1"/>
    </row>
    <row r="22" spans="1:6" s="15" customFormat="1" ht="28.5" customHeight="1" thickBot="1" x14ac:dyDescent="0.3">
      <c r="A22" s="8" t="s">
        <v>5</v>
      </c>
      <c r="B22" s="28"/>
      <c r="C22" s="29"/>
      <c r="D22" s="3">
        <v>200</v>
      </c>
      <c r="E22" s="18">
        <v>-70000</v>
      </c>
      <c r="F22" s="1"/>
    </row>
    <row r="23" spans="1:6" s="16" customFormat="1" ht="28.5" customHeight="1" thickBot="1" x14ac:dyDescent="0.3">
      <c r="A23" s="8" t="s">
        <v>5</v>
      </c>
      <c r="B23" s="28"/>
      <c r="C23" s="29"/>
      <c r="D23" s="3">
        <v>200</v>
      </c>
      <c r="E23" s="18">
        <v>585521.52</v>
      </c>
      <c r="F23" s="1"/>
    </row>
    <row r="24" spans="1:6" ht="27" customHeight="1" thickBot="1" x14ac:dyDescent="0.3">
      <c r="A24" s="8" t="s">
        <v>33</v>
      </c>
      <c r="B24" s="22" t="s">
        <v>11</v>
      </c>
      <c r="C24" s="23"/>
      <c r="D24" s="3"/>
      <c r="E24" s="18">
        <f>E25+E27+E29</f>
        <v>1118773.42</v>
      </c>
      <c r="F24" s="1"/>
    </row>
    <row r="25" spans="1:6" ht="16.5" customHeight="1" thickBot="1" x14ac:dyDescent="0.3">
      <c r="A25" s="8" t="s">
        <v>12</v>
      </c>
      <c r="B25" s="22" t="s">
        <v>13</v>
      </c>
      <c r="C25" s="23"/>
      <c r="D25" s="3"/>
      <c r="E25" s="18">
        <f>E26</f>
        <v>581773.42000000004</v>
      </c>
      <c r="F25" s="1"/>
    </row>
    <row r="26" spans="1:6" ht="15" customHeight="1" thickBot="1" x14ac:dyDescent="0.3">
      <c r="A26" s="8" t="s">
        <v>5</v>
      </c>
      <c r="B26" s="28"/>
      <c r="C26" s="29"/>
      <c r="D26" s="3">
        <v>200</v>
      </c>
      <c r="E26" s="18">
        <v>581773.42000000004</v>
      </c>
      <c r="F26" s="1"/>
    </row>
    <row r="27" spans="1:6" ht="25.5" customHeight="1" thickBot="1" x14ac:dyDescent="0.3">
      <c r="A27" s="8" t="s">
        <v>14</v>
      </c>
      <c r="B27" s="22" t="s">
        <v>15</v>
      </c>
      <c r="C27" s="23"/>
      <c r="D27" s="3"/>
      <c r="E27" s="18">
        <f>E28</f>
        <v>480000</v>
      </c>
      <c r="F27" s="1"/>
    </row>
    <row r="28" spans="1:6" ht="24.75" customHeight="1" thickBot="1" x14ac:dyDescent="0.3">
      <c r="A28" s="8" t="s">
        <v>5</v>
      </c>
      <c r="B28" s="28"/>
      <c r="C28" s="29"/>
      <c r="D28" s="3">
        <v>200</v>
      </c>
      <c r="E28" s="18">
        <v>480000</v>
      </c>
      <c r="F28" s="1"/>
    </row>
    <row r="29" spans="1:6" ht="26.25" customHeight="1" thickBot="1" x14ac:dyDescent="0.3">
      <c r="A29" s="8" t="s">
        <v>16</v>
      </c>
      <c r="B29" s="22" t="s">
        <v>17</v>
      </c>
      <c r="C29" s="23"/>
      <c r="D29" s="3"/>
      <c r="E29" s="18">
        <f>E30</f>
        <v>57000</v>
      </c>
      <c r="F29" s="1"/>
    </row>
    <row r="30" spans="1:6" ht="27.75" customHeight="1" thickBot="1" x14ac:dyDescent="0.3">
      <c r="A30" s="8" t="s">
        <v>5</v>
      </c>
      <c r="B30" s="28"/>
      <c r="C30" s="29"/>
      <c r="D30" s="3">
        <v>200</v>
      </c>
      <c r="E30" s="18">
        <v>57000</v>
      </c>
      <c r="F30" s="1"/>
    </row>
    <row r="31" spans="1:6" s="14" customFormat="1" ht="39" customHeight="1" thickBot="1" x14ac:dyDescent="0.3">
      <c r="A31" s="4" t="s">
        <v>28</v>
      </c>
      <c r="B31" s="24" t="s">
        <v>18</v>
      </c>
      <c r="C31" s="25"/>
      <c r="D31" s="3"/>
      <c r="E31" s="19">
        <f>E32+E34+E36+E38+E40+E42+E44</f>
        <v>24500000</v>
      </c>
      <c r="F31" s="1"/>
    </row>
    <row r="32" spans="1:6" ht="15" customHeight="1" thickBot="1" x14ac:dyDescent="0.3">
      <c r="A32" s="8" t="s">
        <v>19</v>
      </c>
      <c r="B32" s="22" t="s">
        <v>20</v>
      </c>
      <c r="C32" s="23"/>
      <c r="D32" s="3"/>
      <c r="E32" s="18">
        <f>E33</f>
        <v>-320000</v>
      </c>
      <c r="F32" s="1"/>
    </row>
    <row r="33" spans="1:6" ht="25.5" customHeight="1" thickBot="1" x14ac:dyDescent="0.3">
      <c r="A33" s="8" t="s">
        <v>5</v>
      </c>
      <c r="B33" s="22"/>
      <c r="C33" s="23"/>
      <c r="D33" s="3">
        <v>200</v>
      </c>
      <c r="E33" s="18">
        <v>-320000</v>
      </c>
      <c r="F33" s="1"/>
    </row>
    <row r="34" spans="1:6" s="16" customFormat="1" ht="16.5" customHeight="1" thickBot="1" x14ac:dyDescent="0.3">
      <c r="A34" s="8" t="s">
        <v>19</v>
      </c>
      <c r="B34" s="22" t="s">
        <v>44</v>
      </c>
      <c r="C34" s="23"/>
      <c r="D34" s="3"/>
      <c r="E34" s="18">
        <f>E35</f>
        <v>400000</v>
      </c>
      <c r="F34" s="1"/>
    </row>
    <row r="35" spans="1:6" s="16" customFormat="1" ht="25.5" customHeight="1" thickBot="1" x14ac:dyDescent="0.3">
      <c r="A35" s="8" t="s">
        <v>5</v>
      </c>
      <c r="B35" s="22"/>
      <c r="C35" s="23"/>
      <c r="D35" s="3">
        <v>200</v>
      </c>
      <c r="E35" s="18">
        <v>400000</v>
      </c>
      <c r="F35" s="1"/>
    </row>
    <row r="36" spans="1:6" ht="14.25" customHeight="1" thickBot="1" x14ac:dyDescent="0.3">
      <c r="A36" s="8" t="s">
        <v>29</v>
      </c>
      <c r="B36" s="22" t="s">
        <v>30</v>
      </c>
      <c r="C36" s="23"/>
      <c r="D36" s="3"/>
      <c r="E36" s="18">
        <f>E37</f>
        <v>-80000</v>
      </c>
      <c r="F36" s="1"/>
    </row>
    <row r="37" spans="1:6" ht="27" customHeight="1" thickBot="1" x14ac:dyDescent="0.3">
      <c r="A37" s="8" t="s">
        <v>5</v>
      </c>
      <c r="B37" s="22"/>
      <c r="C37" s="23"/>
      <c r="D37" s="3">
        <v>200</v>
      </c>
      <c r="E37" s="18">
        <v>-80000</v>
      </c>
      <c r="F37" s="1"/>
    </row>
    <row r="38" spans="1:6" ht="18" customHeight="1" thickBot="1" x14ac:dyDescent="0.3">
      <c r="A38" s="12" t="s">
        <v>41</v>
      </c>
      <c r="B38" s="30" t="s">
        <v>31</v>
      </c>
      <c r="C38" s="31"/>
      <c r="D38" s="3"/>
      <c r="E38" s="18">
        <f>E39</f>
        <v>-930000</v>
      </c>
      <c r="F38" s="1"/>
    </row>
    <row r="39" spans="1:6" ht="27" customHeight="1" thickBot="1" x14ac:dyDescent="0.3">
      <c r="A39" s="12" t="s">
        <v>5</v>
      </c>
      <c r="B39" s="30"/>
      <c r="C39" s="31"/>
      <c r="D39" s="13">
        <v>200</v>
      </c>
      <c r="E39" s="18">
        <v>-930000</v>
      </c>
      <c r="F39" s="1"/>
    </row>
    <row r="40" spans="1:6" s="16" customFormat="1" ht="17.25" customHeight="1" thickBot="1" x14ac:dyDescent="0.3">
      <c r="A40" s="12" t="s">
        <v>41</v>
      </c>
      <c r="B40" s="30" t="s">
        <v>45</v>
      </c>
      <c r="C40" s="31"/>
      <c r="D40" s="3"/>
      <c r="E40" s="18">
        <f>E41</f>
        <v>930000</v>
      </c>
      <c r="F40" s="1"/>
    </row>
    <row r="41" spans="1:6" s="16" customFormat="1" ht="27" customHeight="1" thickBot="1" x14ac:dyDescent="0.3">
      <c r="A41" s="12" t="s">
        <v>5</v>
      </c>
      <c r="B41" s="30"/>
      <c r="C41" s="31"/>
      <c r="D41" s="13">
        <v>200</v>
      </c>
      <c r="E41" s="18">
        <v>930000</v>
      </c>
      <c r="F41" s="1"/>
    </row>
    <row r="42" spans="1:6" s="16" customFormat="1" ht="64.5" customHeight="1" thickBot="1" x14ac:dyDescent="0.3">
      <c r="A42" s="8" t="s">
        <v>46</v>
      </c>
      <c r="B42" s="32" t="s">
        <v>47</v>
      </c>
      <c r="C42" s="33"/>
      <c r="D42" s="3"/>
      <c r="E42" s="18">
        <f>E43</f>
        <v>6500000</v>
      </c>
      <c r="F42" s="1"/>
    </row>
    <row r="43" spans="1:6" s="16" customFormat="1" ht="27" customHeight="1" thickBot="1" x14ac:dyDescent="0.3">
      <c r="A43" s="8" t="s">
        <v>5</v>
      </c>
      <c r="B43" s="28"/>
      <c r="C43" s="29"/>
      <c r="D43" s="3">
        <v>200</v>
      </c>
      <c r="E43" s="18">
        <v>6500000</v>
      </c>
      <c r="F43" s="1"/>
    </row>
    <row r="44" spans="1:6" s="16" customFormat="1" ht="27" customHeight="1" thickBot="1" x14ac:dyDescent="0.3">
      <c r="A44" s="12" t="s">
        <v>48</v>
      </c>
      <c r="B44" s="30" t="s">
        <v>49</v>
      </c>
      <c r="C44" s="31"/>
      <c r="D44" s="13"/>
      <c r="E44" s="18">
        <f>E45</f>
        <v>18000000</v>
      </c>
      <c r="F44" s="1"/>
    </row>
    <row r="45" spans="1:6" s="16" customFormat="1" ht="27" customHeight="1" thickBot="1" x14ac:dyDescent="0.3">
      <c r="A45" s="8" t="s">
        <v>5</v>
      </c>
      <c r="B45" s="30"/>
      <c r="C45" s="31"/>
      <c r="D45" s="13">
        <v>200</v>
      </c>
      <c r="E45" s="18">
        <v>18000000</v>
      </c>
      <c r="F45" s="1"/>
    </row>
    <row r="46" spans="1:6" ht="15" customHeight="1" thickBot="1" x14ac:dyDescent="0.3">
      <c r="A46" s="4" t="s">
        <v>21</v>
      </c>
      <c r="B46" s="28" t="s">
        <v>22</v>
      </c>
      <c r="C46" s="29"/>
      <c r="D46" s="5"/>
      <c r="E46" s="19">
        <f>E47+E49</f>
        <v>60336.94</v>
      </c>
      <c r="F46" s="1"/>
    </row>
    <row r="47" spans="1:6" ht="13.5" customHeight="1" thickBot="1" x14ac:dyDescent="0.3">
      <c r="A47" s="8" t="s">
        <v>23</v>
      </c>
      <c r="B47" s="22" t="s">
        <v>24</v>
      </c>
      <c r="C47" s="23"/>
      <c r="D47" s="3"/>
      <c r="E47" s="18">
        <f>E48</f>
        <v>28394.19</v>
      </c>
      <c r="F47" s="1"/>
    </row>
    <row r="48" spans="1:6" ht="26.25" customHeight="1" thickBot="1" x14ac:dyDescent="0.3">
      <c r="A48" s="8" t="s">
        <v>5</v>
      </c>
      <c r="B48" s="22"/>
      <c r="C48" s="23"/>
      <c r="D48" s="3">
        <v>200</v>
      </c>
      <c r="E48" s="18">
        <v>28394.19</v>
      </c>
      <c r="F48" s="1"/>
    </row>
    <row r="49" spans="1:6" ht="14.25" customHeight="1" thickBot="1" x14ac:dyDescent="0.3">
      <c r="A49" s="8" t="s">
        <v>25</v>
      </c>
      <c r="B49" s="22" t="s">
        <v>26</v>
      </c>
      <c r="C49" s="23"/>
      <c r="D49" s="3"/>
      <c r="E49" s="18">
        <f>E50</f>
        <v>31942.75</v>
      </c>
      <c r="F49" s="1"/>
    </row>
    <row r="50" spans="1:6" ht="28.5" customHeight="1" thickBot="1" x14ac:dyDescent="0.3">
      <c r="A50" s="8" t="s">
        <v>5</v>
      </c>
      <c r="B50" s="22"/>
      <c r="C50" s="23"/>
      <c r="D50" s="3">
        <v>200</v>
      </c>
      <c r="E50" s="18">
        <v>31942.75</v>
      </c>
      <c r="F50" s="1"/>
    </row>
    <row r="51" spans="1:6" ht="15.75" customHeight="1" thickBot="1" x14ac:dyDescent="0.3">
      <c r="A51" s="4" t="s">
        <v>27</v>
      </c>
      <c r="B51" s="28"/>
      <c r="C51" s="29"/>
      <c r="D51" s="5"/>
      <c r="E51" s="19">
        <f>E46+E31+E17+E12</f>
        <v>26054631.880000003</v>
      </c>
      <c r="F51" s="1"/>
    </row>
    <row r="52" spans="1:6" ht="27" customHeight="1" x14ac:dyDescent="0.25">
      <c r="A52" s="1"/>
      <c r="B52" s="1"/>
      <c r="C52" s="1"/>
      <c r="D52" s="1"/>
      <c r="E52" s="20"/>
      <c r="F52" s="1"/>
    </row>
    <row r="53" spans="1:6" ht="13.5" customHeight="1" x14ac:dyDescent="0.25">
      <c r="A53" s="11"/>
      <c r="F53" s="1"/>
    </row>
    <row r="54" spans="1:6" ht="15.75" x14ac:dyDescent="0.25">
      <c r="F54" s="10"/>
    </row>
  </sheetData>
  <mergeCells count="50">
    <mergeCell ref="B24:C24"/>
    <mergeCell ref="B21:C21"/>
    <mergeCell ref="B23:C23"/>
    <mergeCell ref="B17:C17"/>
    <mergeCell ref="B5:C5"/>
    <mergeCell ref="B6:E6"/>
    <mergeCell ref="C7:E7"/>
    <mergeCell ref="C8:E8"/>
    <mergeCell ref="A9:E10"/>
    <mergeCell ref="B22:C22"/>
    <mergeCell ref="B18:C18"/>
    <mergeCell ref="B19:C19"/>
    <mergeCell ref="B20:C20"/>
    <mergeCell ref="B41:C41"/>
    <mergeCell ref="B42:C42"/>
    <mergeCell ref="B43:C43"/>
    <mergeCell ref="B44:C44"/>
    <mergeCell ref="B25:C25"/>
    <mergeCell ref="B13:C13"/>
    <mergeCell ref="B14:C14"/>
    <mergeCell ref="B15:C15"/>
    <mergeCell ref="B16:C16"/>
    <mergeCell ref="B51:C51"/>
    <mergeCell ref="B47:C47"/>
    <mergeCell ref="B48:C48"/>
    <mergeCell ref="B49:C49"/>
    <mergeCell ref="B50:C50"/>
    <mergeCell ref="B45:C45"/>
    <mergeCell ref="B46:C46"/>
    <mergeCell ref="B36:C36"/>
    <mergeCell ref="B37:C37"/>
    <mergeCell ref="B38:C38"/>
    <mergeCell ref="B39:C39"/>
    <mergeCell ref="B40:C40"/>
    <mergeCell ref="B34:C34"/>
    <mergeCell ref="B35:C35"/>
    <mergeCell ref="B32:C32"/>
    <mergeCell ref="B31:C31"/>
    <mergeCell ref="B1:E1"/>
    <mergeCell ref="B2:E2"/>
    <mergeCell ref="B3:E3"/>
    <mergeCell ref="B4:E4"/>
    <mergeCell ref="B33:C33"/>
    <mergeCell ref="B26:C26"/>
    <mergeCell ref="B27:C27"/>
    <mergeCell ref="B28:C28"/>
    <mergeCell ref="B29:C29"/>
    <mergeCell ref="B30:C30"/>
    <mergeCell ref="B11:C11"/>
    <mergeCell ref="B12:C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2018-02-06T06:06:54Z</dcterms:modified>
</cp:coreProperties>
</file>